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8_{0E9D5ACF-4EC8-BF4A-AB20-BEBCE09773BD}" xr6:coauthVersionLast="46" xr6:coauthVersionMax="46" xr10:uidLastSave="{00000000-0000-0000-0000-000000000000}"/>
  <bookViews>
    <workbookView xWindow="2180" yWindow="500" windowWidth="23400" windowHeight="13460" tabRatio="500" activeTab="1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" i="4" l="1"/>
  <c r="F18" i="4"/>
  <c r="E18" i="4"/>
  <c r="G18" i="3"/>
  <c r="F18" i="3"/>
  <c r="E18" i="3"/>
  <c r="G20" i="2"/>
  <c r="F20" i="2"/>
  <c r="E20" i="2"/>
  <c r="B20" i="2"/>
  <c r="G20" i="1"/>
  <c r="F20" i="1"/>
  <c r="E20" i="1"/>
  <c r="B20" i="1"/>
</calcChain>
</file>

<file path=xl/sharedStrings.xml><?xml version="1.0" encoding="utf-8"?>
<sst xmlns="http://schemas.openxmlformats.org/spreadsheetml/2006/main" count="185" uniqueCount="94">
  <si>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</si>
  <si>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</si>
  <si>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</si>
  <si>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</si>
  <si>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</si>
  <si>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</si>
  <si>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</si>
  <si>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</si>
  <si>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</si>
  <si>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</si>
  <si>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</si>
  <si>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</si>
  <si>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</si>
  <si>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</si>
  <si>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</si>
  <si>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</si>
  <si>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6h tutorat par étudiant</t>
  </si>
  <si>
    <t xml:space="preserve">ECTS </t>
  </si>
  <si>
    <t>ECTS</t>
  </si>
  <si>
    <r>
      <t xml:space="preserve">Fiche Maquette Master : </t>
    </r>
    <r>
      <rPr>
        <sz val="20"/>
        <color rgb="FFFF0000"/>
        <rFont val="Calibri"/>
        <family val="2"/>
        <charset val="1"/>
      </rPr>
      <t>Mention MEEF, encadrement éducatif</t>
    </r>
  </si>
  <si>
    <r>
      <t>q</t>
    </r>
    <r>
      <rPr>
        <b/>
        <sz val="14"/>
        <color rgb="FF000000"/>
        <rFont val="Calibri"/>
        <family val="2"/>
        <charset val="1"/>
      </rPr>
      <t xml:space="preserve"> Parcours : Cadre éducatif</t>
    </r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</si>
  <si>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</si>
  <si>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</si>
  <si>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</si>
  <si>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</si>
  <si>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</si>
  <si>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Mutualisé avec la parcours CE de la mentio EE</t>
  </si>
  <si>
    <t xml:space="preserve">ECUE11 Option </t>
  </si>
  <si>
    <t>Mutualisée 100% avec les parcorus 2D</t>
  </si>
  <si>
    <t>UE12 : Pratique réflexive et recherche</t>
  </si>
  <si>
    <t>ECUE121 Méthodologie mémoire</t>
  </si>
  <si>
    <t>ECUE122 Construction des savoirs</t>
  </si>
  <si>
    <t>ECUE123 Pratiques Reflexives</t>
  </si>
  <si>
    <t>UE13 : Stratégies d'enseignement</t>
  </si>
  <si>
    <t>ECUE131 Concevoir l'Action Educative</t>
  </si>
  <si>
    <t>ECUE132 TICEs</t>
  </si>
  <si>
    <t>Mutualisé 100% avec l'ensemble des parcours 2D</t>
  </si>
  <si>
    <t>ECUE133 Structures et Valeurs Educatives</t>
  </si>
  <si>
    <t>UE14 : Savoirs fondamentaux</t>
  </si>
  <si>
    <t>ECUE141 Sciences humaines et sociales appliquées à l'éducation</t>
  </si>
  <si>
    <t>ECUE142 Education et société</t>
  </si>
  <si>
    <t>ECUE143 Méthodologie</t>
  </si>
  <si>
    <t>UE21 : Contexte et innovation</t>
  </si>
  <si>
    <t>ECUE211 Innovation</t>
  </si>
  <si>
    <t>ECUE212 Langue vivante</t>
  </si>
  <si>
    <t>ECUE213 Contexte d’exercice</t>
  </si>
  <si>
    <t xml:space="preserve">ECUE21 Option 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</si>
  <si>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</si>
  <si>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</si>
  <si>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</si>
  <si>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</si>
  <si>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ECUE223 Pratiques réflexives</t>
  </si>
  <si>
    <t>UE23 : Stratégies d'enseignement</t>
  </si>
  <si>
    <t>ECUE231 Concevoir l'action éducative</t>
  </si>
  <si>
    <t>UE24 : Savoirs fondamentaux</t>
  </si>
  <si>
    <t>ECUE241 Sciences humaines et sociales appliquées à l'éducation</t>
  </si>
  <si>
    <t>ECUE242 Education et société</t>
  </si>
  <si>
    <t>ECUE243 Méthodologie</t>
  </si>
  <si>
    <t>Mutualisée 100% avec le parcours CE</t>
  </si>
  <si>
    <t>ECUE232 Intervention en structure éducative</t>
  </si>
  <si>
    <t>ECUE233 Démarches des actions éducatives</t>
  </si>
  <si>
    <t>UE31 : Ingéniérie de l'intervention en milieu éducatif</t>
  </si>
  <si>
    <t>ECUE311 conduite de projets éducatifs</t>
  </si>
  <si>
    <t>ECUE312 Communication</t>
  </si>
  <si>
    <t>ECUE313 Développement des dispositifs educatifs et innovation</t>
  </si>
  <si>
    <t>(master annualisé)</t>
  </si>
  <si>
    <t>UE32 : Pratique réflexive et recherche</t>
  </si>
  <si>
    <t>ECUE321 Méthodologie mémoire</t>
  </si>
  <si>
    <t>ECUE323 Pratiques réflexives</t>
  </si>
  <si>
    <t xml:space="preserve"> </t>
  </si>
  <si>
    <t>UE33 : Mise en œuvre de l'action éducative et développement professionnel</t>
  </si>
  <si>
    <t>ECUE331 suivi de stage</t>
  </si>
  <si>
    <t>ECUE332 Usage des TICE</t>
  </si>
  <si>
    <t>ECUE333 Langue vivante</t>
  </si>
  <si>
    <t>ECUE341 connaissance du milieu associatif</t>
  </si>
  <si>
    <t>ECUE342 Politiques educatives</t>
  </si>
  <si>
    <t>ECUE343 Connaissance en sciences humaines</t>
  </si>
  <si>
    <t>Mutualisé 100% avec M2 2D FAD</t>
  </si>
  <si>
    <t>UE41 : Ingéniérie de l'intervention en milieu éducatif</t>
  </si>
  <si>
    <t>UE42 : Pratique réflexive et recherche</t>
  </si>
  <si>
    <t>UE43 : Mise en œuvre de l'action éducative et développement professionnel</t>
  </si>
  <si>
    <t>U44 : Savoirs académiques appliqués aux problématiques éducatives</t>
  </si>
  <si>
    <t>UE24 : Savoirs académiques appliqués aux problématiques éducatives</t>
  </si>
  <si>
    <t>ECUE411 conduite de projets éducatifs</t>
  </si>
  <si>
    <t>ECUE412 Communication</t>
  </si>
  <si>
    <t>ECU413 Développement des dispositifs educatifs et innovation</t>
  </si>
  <si>
    <t>ECUE421 Méthodologie mémoire</t>
  </si>
  <si>
    <t>ECUE423 Pratiques réflexives</t>
  </si>
  <si>
    <t>ECUE431 suivi de stage</t>
  </si>
  <si>
    <t>ECUE432 Usage des TICE</t>
  </si>
  <si>
    <t>ECUE433 Option</t>
  </si>
  <si>
    <t>ECUE441 connaissance du milieu associatif</t>
  </si>
  <si>
    <t>ECUE442 Politiques educatives</t>
  </si>
  <si>
    <t>ECUE443 Connaissance en sciences humaines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</si>
</sst>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Font="1" applyBorder="1"/>
    <xf numFmtId="0" fontId="0" fillId="0" borderId="15" xfId="0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8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/>
    <xf numFmtId="0" fontId="6" fillId="0" borderId="1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vertical="center"/>
    </xf>
    <xf numFmtId="0" fontId="0" fillId="0" borderId="25" xfId="0" applyBorder="1"/>
    <xf numFmtId="0" fontId="6" fillId="0" borderId="26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18" xfId="0" applyBorder="1"/>
    <xf numFmtId="0" fontId="0" fillId="2" borderId="2" xfId="0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7" xfId="0" applyFill="1" applyBorder="1"/>
    <xf numFmtId="0" fontId="6" fillId="2" borderId="8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7" xfId="0" applyBorder="1"/>
    <xf numFmtId="0" fontId="6" fillId="0" borderId="8" xfId="0" applyFont="1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3" borderId="14" xfId="0" applyFill="1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1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opLeftCell="A2" zoomScaleNormal="100" workbookViewId="0">
      <selection activeCell="C21" sqref="C21"/>
    </sheetView>
  </sheetViews>
  <sheetFormatPr baseColWidth="10" defaultColWidth="10.6640625" defaultRowHeight="15" x14ac:dyDescent="0.2"/>
  <cols>
    <col min="1" max="1" width="33.6640625" customWidth="1"/>
    <col min="3" max="3" width="44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2" t="s">
        <v>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9" x14ac:dyDescent="0.25">
      <c r="A2" s="1" t="s">
        <v>0</v>
      </c>
      <c r="B2" s="2" t="s">
        <v>1</v>
      </c>
      <c r="C2" s="1"/>
      <c r="D2" s="2" t="s">
        <v>20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3</v>
      </c>
      <c r="B4" s="4" t="s">
        <v>4</v>
      </c>
      <c r="C4" s="4"/>
      <c r="D4" s="4"/>
      <c r="E4" s="4"/>
      <c r="F4" s="4"/>
      <c r="G4" s="4"/>
      <c r="H4" s="5"/>
      <c r="J4" s="3" t="s">
        <v>5</v>
      </c>
      <c r="K4" s="4" t="s">
        <v>4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6</v>
      </c>
      <c r="B5" s="7" t="s">
        <v>18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8" t="s">
        <v>12</v>
      </c>
      <c r="J5" s="9" t="s">
        <v>13</v>
      </c>
      <c r="K5" s="10" t="s">
        <v>14</v>
      </c>
      <c r="L5" s="10" t="s">
        <v>7</v>
      </c>
      <c r="M5" s="10" t="s">
        <v>8</v>
      </c>
      <c r="N5" s="10" t="s">
        <v>9</v>
      </c>
      <c r="O5" s="10" t="s">
        <v>10</v>
      </c>
      <c r="P5" s="10" t="s">
        <v>11</v>
      </c>
      <c r="Q5" s="10" t="s">
        <v>15</v>
      </c>
      <c r="R5" s="11" t="s">
        <v>12</v>
      </c>
    </row>
    <row r="6" spans="1:19" ht="16" x14ac:dyDescent="0.2">
      <c r="A6" s="56" t="s">
        <v>21</v>
      </c>
      <c r="B6" s="59">
        <v>4</v>
      </c>
      <c r="C6" s="23" t="s">
        <v>22</v>
      </c>
      <c r="D6" s="24">
        <v>0.25</v>
      </c>
      <c r="E6" s="25"/>
      <c r="F6" s="25">
        <v>9</v>
      </c>
      <c r="G6" s="25"/>
      <c r="H6" s="63" t="s">
        <v>23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x14ac:dyDescent="0.2">
      <c r="A7" s="57"/>
      <c r="B7" s="60"/>
      <c r="C7" s="26" t="s">
        <v>24</v>
      </c>
      <c r="D7" s="27">
        <v>0.25</v>
      </c>
      <c r="E7" s="28"/>
      <c r="F7" s="28"/>
      <c r="G7" s="28">
        <v>10</v>
      </c>
      <c r="H7" s="64"/>
      <c r="J7" s="15"/>
      <c r="K7" s="16"/>
      <c r="L7" s="16"/>
      <c r="M7" s="16"/>
      <c r="N7" s="16"/>
      <c r="O7" s="16"/>
      <c r="P7" s="16"/>
      <c r="Q7" s="16"/>
      <c r="R7" s="17"/>
    </row>
    <row r="8" spans="1:19" x14ac:dyDescent="0.2">
      <c r="A8" s="57"/>
      <c r="B8" s="60"/>
      <c r="C8" s="26" t="s">
        <v>25</v>
      </c>
      <c r="D8" s="27">
        <v>0.25</v>
      </c>
      <c r="E8" s="28">
        <v>6</v>
      </c>
      <c r="F8" s="28">
        <v>4</v>
      </c>
      <c r="G8" s="28"/>
      <c r="H8" s="29" t="s">
        <v>26</v>
      </c>
      <c r="J8" s="15"/>
      <c r="K8" s="16"/>
      <c r="L8" s="16"/>
      <c r="M8" s="16"/>
      <c r="N8" s="16"/>
      <c r="O8" s="16"/>
      <c r="P8" s="16"/>
      <c r="Q8" s="16"/>
      <c r="R8" s="17"/>
    </row>
    <row r="9" spans="1:19" ht="16" thickBot="1" x14ac:dyDescent="0.25">
      <c r="A9" s="58"/>
      <c r="B9" s="61"/>
      <c r="C9" s="30" t="s">
        <v>27</v>
      </c>
      <c r="D9" s="31">
        <v>0.25</v>
      </c>
      <c r="E9" s="32"/>
      <c r="F9" s="33"/>
      <c r="G9" s="34">
        <v>12</v>
      </c>
      <c r="H9" s="35" t="s">
        <v>28</v>
      </c>
      <c r="J9" s="15"/>
      <c r="K9" s="16"/>
      <c r="L9" s="16"/>
      <c r="M9" s="16"/>
      <c r="N9" s="16"/>
      <c r="O9" s="16"/>
      <c r="P9" s="16"/>
      <c r="Q9" s="16"/>
      <c r="R9" s="17"/>
    </row>
    <row r="10" spans="1:19" x14ac:dyDescent="0.2">
      <c r="A10" s="56" t="s">
        <v>29</v>
      </c>
      <c r="B10" s="59">
        <v>4</v>
      </c>
      <c r="C10" s="36" t="s">
        <v>30</v>
      </c>
      <c r="D10" s="24">
        <v>0.5</v>
      </c>
      <c r="E10" s="37">
        <v>14</v>
      </c>
      <c r="F10" s="37">
        <v>6</v>
      </c>
      <c r="G10" s="25"/>
      <c r="H10" s="5" t="s">
        <v>23</v>
      </c>
      <c r="J10" s="15"/>
      <c r="K10" s="16"/>
      <c r="L10" s="16"/>
      <c r="M10" s="16"/>
      <c r="N10" s="16"/>
      <c r="O10" s="16"/>
      <c r="P10" s="16"/>
      <c r="Q10" s="16"/>
      <c r="R10" s="17"/>
    </row>
    <row r="11" spans="1:19" x14ac:dyDescent="0.2">
      <c r="A11" s="57"/>
      <c r="B11" s="60"/>
      <c r="C11" s="26" t="s">
        <v>31</v>
      </c>
      <c r="D11" s="38">
        <v>0.25</v>
      </c>
      <c r="E11" s="39">
        <v>4</v>
      </c>
      <c r="F11" s="39">
        <v>4</v>
      </c>
      <c r="G11" s="28"/>
      <c r="H11" s="29" t="s">
        <v>26</v>
      </c>
      <c r="J11" s="15"/>
      <c r="K11" s="16"/>
      <c r="L11" s="16"/>
      <c r="M11" s="16"/>
      <c r="N11" s="16"/>
      <c r="O11" s="16"/>
      <c r="P11" s="16"/>
      <c r="Q11" s="16"/>
      <c r="R11" s="17"/>
    </row>
    <row r="12" spans="1:19" ht="16" thickBot="1" x14ac:dyDescent="0.25">
      <c r="A12" s="58"/>
      <c r="B12" s="61"/>
      <c r="C12" s="40" t="s">
        <v>32</v>
      </c>
      <c r="D12" s="41">
        <v>0.25</v>
      </c>
      <c r="E12" s="32"/>
      <c r="F12" s="32">
        <v>10</v>
      </c>
      <c r="G12" s="34"/>
      <c r="H12" s="22"/>
      <c r="J12" s="15"/>
      <c r="K12" s="16"/>
      <c r="L12" s="16"/>
      <c r="M12" s="16"/>
      <c r="N12" s="16"/>
      <c r="O12" s="16"/>
      <c r="P12" s="16"/>
      <c r="Q12" s="16"/>
      <c r="R12" s="17"/>
    </row>
    <row r="13" spans="1:19" x14ac:dyDescent="0.2">
      <c r="A13" s="56" t="s">
        <v>33</v>
      </c>
      <c r="B13" s="59">
        <v>8</v>
      </c>
      <c r="C13" s="36" t="s">
        <v>34</v>
      </c>
      <c r="D13" s="24">
        <v>0.25</v>
      </c>
      <c r="E13" s="42"/>
      <c r="F13" s="42">
        <v>20</v>
      </c>
      <c r="G13" s="25"/>
      <c r="H13" s="5"/>
      <c r="J13" s="15"/>
      <c r="K13" s="16"/>
      <c r="L13" s="16"/>
      <c r="M13" s="16"/>
      <c r="N13" s="16"/>
      <c r="O13" s="16"/>
      <c r="P13" s="16"/>
      <c r="Q13" s="16"/>
      <c r="R13" s="17"/>
    </row>
    <row r="14" spans="1:19" x14ac:dyDescent="0.2">
      <c r="A14" s="57"/>
      <c r="B14" s="60"/>
      <c r="C14" s="26" t="s">
        <v>35</v>
      </c>
      <c r="D14" s="38">
        <v>0.25</v>
      </c>
      <c r="E14" s="39">
        <v>2</v>
      </c>
      <c r="F14" s="39"/>
      <c r="G14" s="28">
        <v>16</v>
      </c>
      <c r="H14" s="17" t="s">
        <v>36</v>
      </c>
      <c r="J14" s="15"/>
      <c r="K14" s="16"/>
      <c r="L14" s="16"/>
      <c r="M14" s="16"/>
      <c r="N14" s="16"/>
      <c r="O14" s="16"/>
      <c r="P14" s="16"/>
      <c r="Q14" s="16"/>
      <c r="R14" s="17"/>
    </row>
    <row r="15" spans="1:19" ht="16" thickBot="1" x14ac:dyDescent="0.25">
      <c r="A15" s="58"/>
      <c r="B15" s="61"/>
      <c r="C15" s="43" t="s">
        <v>37</v>
      </c>
      <c r="D15" s="44">
        <v>0.5</v>
      </c>
      <c r="E15" s="32"/>
      <c r="F15" s="33">
        <v>40</v>
      </c>
      <c r="G15" s="34"/>
      <c r="H15" s="45" t="s">
        <v>26</v>
      </c>
      <c r="J15" s="15"/>
      <c r="K15" s="16"/>
      <c r="L15" s="16"/>
      <c r="M15" s="16"/>
      <c r="N15" s="16"/>
      <c r="O15" s="16"/>
      <c r="P15" s="16"/>
      <c r="Q15" s="16"/>
      <c r="R15" s="17"/>
    </row>
    <row r="16" spans="1:19" x14ac:dyDescent="0.2">
      <c r="A16" s="56" t="s">
        <v>38</v>
      </c>
      <c r="B16" s="59">
        <v>14</v>
      </c>
      <c r="C16" s="36" t="s">
        <v>39</v>
      </c>
      <c r="D16" s="24">
        <v>0.5</v>
      </c>
      <c r="E16" s="25">
        <v>30</v>
      </c>
      <c r="F16" s="25">
        <v>24</v>
      </c>
      <c r="G16" s="25"/>
      <c r="H16" s="46" t="s">
        <v>26</v>
      </c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57"/>
      <c r="B17" s="60"/>
      <c r="C17" s="26" t="s">
        <v>40</v>
      </c>
      <c r="D17" s="38">
        <v>0.3</v>
      </c>
      <c r="E17" s="28">
        <v>22</v>
      </c>
      <c r="F17" s="28">
        <v>16</v>
      </c>
      <c r="G17" s="28"/>
      <c r="H17" s="29" t="s">
        <v>26</v>
      </c>
      <c r="J17" s="15"/>
      <c r="K17" s="16"/>
      <c r="L17" s="16"/>
      <c r="M17" s="16"/>
      <c r="N17" s="16"/>
      <c r="O17" s="16"/>
      <c r="P17" s="16"/>
      <c r="Q17" s="16"/>
      <c r="R17" s="17"/>
    </row>
    <row r="18" spans="1:18" ht="16" thickBot="1" x14ac:dyDescent="0.25">
      <c r="A18" s="58"/>
      <c r="B18" s="61"/>
      <c r="C18" s="43" t="s">
        <v>41</v>
      </c>
      <c r="D18" s="34">
        <v>0.2</v>
      </c>
      <c r="E18" s="34"/>
      <c r="F18" s="34">
        <v>12</v>
      </c>
      <c r="G18" s="34"/>
      <c r="H18" s="35" t="s">
        <v>26</v>
      </c>
      <c r="J18" s="15"/>
      <c r="K18" s="16"/>
      <c r="L18" s="16"/>
      <c r="M18" s="16"/>
      <c r="N18" s="16"/>
      <c r="O18" s="16"/>
      <c r="P18" s="16"/>
      <c r="Q18" s="16"/>
      <c r="R18" s="17"/>
    </row>
    <row r="19" spans="1:18" x14ac:dyDescent="0.2">
      <c r="A19" s="12"/>
      <c r="B19" s="47"/>
      <c r="C19" s="13"/>
      <c r="D19" s="13"/>
      <c r="E19" s="13"/>
      <c r="F19" s="13"/>
      <c r="G19" s="13"/>
      <c r="H19" s="14"/>
      <c r="J19" s="15"/>
      <c r="K19" s="16"/>
      <c r="L19" s="16"/>
      <c r="M19" s="16"/>
      <c r="N19" s="16"/>
      <c r="O19" s="16"/>
      <c r="P19" s="16"/>
      <c r="Q19" s="16"/>
      <c r="R19" s="17"/>
    </row>
    <row r="20" spans="1:18" x14ac:dyDescent="0.2">
      <c r="A20" s="15"/>
      <c r="B20" s="18">
        <f>SUM(B6:B17)</f>
        <v>30</v>
      </c>
      <c r="C20" s="48"/>
      <c r="D20" s="48"/>
      <c r="E20" s="19">
        <f>SUM(E6:E18)</f>
        <v>78</v>
      </c>
      <c r="F20" s="19">
        <f>SUM(F6:F18)</f>
        <v>145</v>
      </c>
      <c r="G20" s="19">
        <f>SUM(G6:G18)</f>
        <v>38</v>
      </c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x14ac:dyDescent="0.2">
      <c r="A34" s="15"/>
      <c r="B34" s="16"/>
      <c r="C34" s="16"/>
      <c r="D34" s="16"/>
      <c r="E34" s="16"/>
      <c r="F34" s="16"/>
      <c r="G34" s="16"/>
      <c r="H34" s="17"/>
      <c r="J34" s="15"/>
      <c r="K34" s="16"/>
      <c r="L34" s="16"/>
      <c r="M34" s="16"/>
      <c r="N34" s="16"/>
      <c r="O34" s="16"/>
      <c r="P34" s="16"/>
      <c r="Q34" s="16"/>
      <c r="R34" s="17"/>
    </row>
    <row r="35" spans="1:18" x14ac:dyDescent="0.2">
      <c r="A35" s="15"/>
      <c r="B35" s="16"/>
      <c r="C35" s="16"/>
      <c r="D35" s="16"/>
      <c r="E35" s="16"/>
      <c r="F35" s="16"/>
      <c r="G35" s="16"/>
      <c r="H35" s="17"/>
      <c r="J35" s="15"/>
      <c r="K35" s="16"/>
      <c r="L35" s="16"/>
      <c r="M35" s="16"/>
      <c r="N35" s="16"/>
      <c r="O35" s="16"/>
      <c r="P35" s="16"/>
      <c r="Q35" s="16"/>
      <c r="R35" s="17"/>
    </row>
    <row r="36" spans="1:18" x14ac:dyDescent="0.2">
      <c r="A36" s="20"/>
      <c r="B36" s="21"/>
      <c r="C36" s="21"/>
      <c r="D36" s="21"/>
      <c r="E36" s="21"/>
      <c r="F36" s="21"/>
      <c r="G36" s="21"/>
      <c r="H36" s="22"/>
      <c r="J36" s="20"/>
      <c r="K36" s="21"/>
      <c r="L36" s="21"/>
      <c r="M36" s="21"/>
      <c r="N36" s="21"/>
      <c r="O36" s="21"/>
      <c r="P36" s="21"/>
      <c r="Q36" s="21"/>
      <c r="R36" s="22"/>
    </row>
  </sheetData>
  <mergeCells count="10">
    <mergeCell ref="A13:A15"/>
    <mergeCell ref="B13:B15"/>
    <mergeCell ref="A16:A18"/>
    <mergeCell ref="B16:B18"/>
    <mergeCell ref="A1:S1"/>
    <mergeCell ref="A6:A9"/>
    <mergeCell ref="B6:B9"/>
    <mergeCell ref="H6:H7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tabSelected="1" zoomScaleNormal="100" workbookViewId="0">
      <selection activeCell="C23" sqref="C23"/>
    </sheetView>
  </sheetViews>
  <sheetFormatPr baseColWidth="10" defaultColWidth="10.6640625" defaultRowHeight="15" x14ac:dyDescent="0.2"/>
  <cols>
    <col min="1" max="1" width="33.6640625" customWidth="1"/>
    <col min="3" max="3" width="39" customWidth="1"/>
    <col min="5" max="5" width="10.5" customWidth="1"/>
    <col min="8" max="8" width="44" customWidth="1"/>
    <col min="9" max="9" width="31.5" customWidth="1"/>
    <col min="11" max="11" width="37.5" customWidth="1"/>
  </cols>
  <sheetData>
    <row r="1" spans="1:19" ht="26" x14ac:dyDescent="0.3">
      <c r="A1" s="62" t="s">
        <v>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9" x14ac:dyDescent="0.25">
      <c r="A2" s="1" t="s">
        <v>0</v>
      </c>
      <c r="B2" s="2" t="s">
        <v>1</v>
      </c>
      <c r="C2" s="1"/>
      <c r="D2" s="2" t="s">
        <v>20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3</v>
      </c>
      <c r="B4" s="4" t="s">
        <v>4</v>
      </c>
      <c r="C4" s="4"/>
      <c r="D4" s="4"/>
      <c r="E4" s="4"/>
      <c r="F4" s="4"/>
      <c r="G4" s="4"/>
      <c r="H4" s="5"/>
      <c r="J4" s="3" t="s">
        <v>5</v>
      </c>
      <c r="K4" s="4" t="s">
        <v>4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6</v>
      </c>
      <c r="B5" s="7" t="s">
        <v>18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8" t="s">
        <v>12</v>
      </c>
      <c r="J5" s="9" t="s">
        <v>13</v>
      </c>
      <c r="K5" s="10" t="s">
        <v>14</v>
      </c>
      <c r="L5" s="10" t="s">
        <v>7</v>
      </c>
      <c r="M5" s="10" t="s">
        <v>8</v>
      </c>
      <c r="N5" s="10" t="s">
        <v>9</v>
      </c>
      <c r="O5" s="10" t="s">
        <v>10</v>
      </c>
      <c r="P5" s="10" t="s">
        <v>11</v>
      </c>
      <c r="Q5" s="10" t="s">
        <v>15</v>
      </c>
      <c r="R5" s="11" t="s">
        <v>12</v>
      </c>
    </row>
    <row r="6" spans="1:19" ht="17" thickBot="1" x14ac:dyDescent="0.25">
      <c r="A6" s="65" t="s">
        <v>42</v>
      </c>
      <c r="B6" s="25">
        <v>4</v>
      </c>
      <c r="C6" s="49" t="s">
        <v>43</v>
      </c>
      <c r="D6" s="25">
        <v>0.25</v>
      </c>
      <c r="E6" s="25"/>
      <c r="F6" s="25">
        <v>9</v>
      </c>
      <c r="G6" s="25"/>
      <c r="H6" s="68" t="s">
        <v>23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6" thickBot="1" x14ac:dyDescent="0.25">
      <c r="A7" s="66"/>
      <c r="B7" s="28"/>
      <c r="C7" s="48" t="s">
        <v>44</v>
      </c>
      <c r="D7" s="28">
        <v>0.25</v>
      </c>
      <c r="E7" s="28"/>
      <c r="F7" s="28"/>
      <c r="G7" s="28">
        <v>10</v>
      </c>
      <c r="H7" s="68"/>
      <c r="J7" s="15"/>
      <c r="K7" s="16"/>
      <c r="L7" s="16"/>
      <c r="M7" s="16"/>
      <c r="N7" s="16"/>
      <c r="O7" s="16"/>
      <c r="P7" s="16"/>
      <c r="Q7" s="16"/>
      <c r="R7" s="17"/>
    </row>
    <row r="8" spans="1:19" ht="16" thickBot="1" x14ac:dyDescent="0.25">
      <c r="A8" s="66"/>
      <c r="B8" s="28"/>
      <c r="C8" s="48" t="s">
        <v>45</v>
      </c>
      <c r="D8" s="28">
        <v>0.25</v>
      </c>
      <c r="E8" s="28">
        <v>6</v>
      </c>
      <c r="F8" s="28">
        <v>4</v>
      </c>
      <c r="G8" s="28"/>
      <c r="H8" s="68"/>
      <c r="J8" s="15"/>
      <c r="K8" s="16"/>
      <c r="L8" s="16"/>
      <c r="M8" s="16"/>
      <c r="N8" s="16"/>
      <c r="O8" s="16"/>
      <c r="P8" s="16"/>
      <c r="Q8" s="16"/>
      <c r="R8" s="17"/>
    </row>
    <row r="9" spans="1:19" ht="16" thickBot="1" x14ac:dyDescent="0.25">
      <c r="A9" s="67"/>
      <c r="B9" s="34"/>
      <c r="C9" s="30" t="s">
        <v>46</v>
      </c>
      <c r="D9" s="34">
        <v>0.25</v>
      </c>
      <c r="E9" s="33"/>
      <c r="F9" s="33"/>
      <c r="G9" s="34">
        <v>12</v>
      </c>
      <c r="H9" s="69"/>
      <c r="J9" s="15"/>
      <c r="K9" s="16"/>
      <c r="L9" s="16"/>
      <c r="M9" s="16"/>
      <c r="N9" s="16"/>
      <c r="O9" s="16"/>
      <c r="P9" s="16"/>
      <c r="Q9" s="16"/>
      <c r="R9" s="17"/>
    </row>
    <row r="10" spans="1:19" x14ac:dyDescent="0.2">
      <c r="A10" s="65" t="s">
        <v>47</v>
      </c>
      <c r="B10" s="25">
        <v>4</v>
      </c>
      <c r="C10" s="50" t="s">
        <v>48</v>
      </c>
      <c r="D10" s="25">
        <v>0.5</v>
      </c>
      <c r="E10" s="37">
        <v>6</v>
      </c>
      <c r="F10" s="37">
        <v>14</v>
      </c>
      <c r="G10" s="25"/>
      <c r="H10" s="5" t="s">
        <v>49</v>
      </c>
      <c r="J10" s="15"/>
      <c r="K10" s="16"/>
      <c r="L10" s="16"/>
      <c r="M10" s="16"/>
      <c r="N10" s="16"/>
      <c r="O10" s="16"/>
      <c r="P10" s="16"/>
      <c r="Q10" s="16"/>
      <c r="R10" s="17"/>
    </row>
    <row r="11" spans="1:19" x14ac:dyDescent="0.2">
      <c r="A11" s="66"/>
      <c r="B11" s="28"/>
      <c r="C11" s="48" t="s">
        <v>50</v>
      </c>
      <c r="D11" s="28">
        <v>0.25</v>
      </c>
      <c r="E11" s="51">
        <v>5</v>
      </c>
      <c r="F11" s="51">
        <v>5</v>
      </c>
      <c r="G11" s="28"/>
      <c r="H11" s="17"/>
      <c r="J11" s="15"/>
      <c r="K11" s="16"/>
      <c r="L11" s="16"/>
      <c r="M11" s="16"/>
      <c r="N11" s="16"/>
      <c r="O11" s="16"/>
      <c r="P11" s="16"/>
      <c r="Q11" s="16"/>
      <c r="R11" s="17"/>
    </row>
    <row r="12" spans="1:19" ht="16" thickBot="1" x14ac:dyDescent="0.25">
      <c r="A12" s="67"/>
      <c r="B12" s="34"/>
      <c r="C12" s="21" t="s">
        <v>51</v>
      </c>
      <c r="D12" s="34">
        <v>0.25</v>
      </c>
      <c r="E12" s="34"/>
      <c r="F12" s="33">
        <v>10</v>
      </c>
      <c r="G12" s="34"/>
      <c r="H12" s="22"/>
      <c r="J12" s="15"/>
      <c r="K12" s="16"/>
      <c r="L12" s="16"/>
      <c r="M12" s="16"/>
      <c r="N12" s="16"/>
      <c r="O12" s="16"/>
      <c r="P12" s="16"/>
      <c r="Q12" s="16"/>
      <c r="R12" s="17"/>
    </row>
    <row r="13" spans="1:19" x14ac:dyDescent="0.2">
      <c r="A13" s="65" t="s">
        <v>52</v>
      </c>
      <c r="B13" s="25">
        <v>8</v>
      </c>
      <c r="C13" s="50" t="s">
        <v>53</v>
      </c>
      <c r="D13" s="25">
        <v>0.2</v>
      </c>
      <c r="E13" s="42"/>
      <c r="F13" s="42">
        <v>20</v>
      </c>
      <c r="G13" s="25"/>
      <c r="H13" s="52"/>
      <c r="J13" s="15"/>
      <c r="K13" s="16"/>
      <c r="L13" s="16"/>
      <c r="M13" s="16"/>
      <c r="N13" s="16"/>
      <c r="O13" s="16"/>
      <c r="P13" s="16"/>
      <c r="Q13" s="16"/>
      <c r="R13" s="17"/>
    </row>
    <row r="14" spans="1:19" x14ac:dyDescent="0.2">
      <c r="A14" s="66"/>
      <c r="B14" s="28"/>
      <c r="C14" s="48" t="s">
        <v>59</v>
      </c>
      <c r="D14" s="28">
        <v>0.4</v>
      </c>
      <c r="E14" s="51"/>
      <c r="F14" s="51">
        <v>30</v>
      </c>
      <c r="G14" s="28"/>
      <c r="H14" s="53"/>
      <c r="J14" s="15"/>
      <c r="K14" s="16"/>
      <c r="L14" s="16"/>
      <c r="M14" s="16"/>
      <c r="N14" s="16"/>
      <c r="O14" s="16"/>
      <c r="P14" s="16"/>
      <c r="Q14" s="16"/>
      <c r="R14" s="17"/>
    </row>
    <row r="15" spans="1:19" ht="16" thickBot="1" x14ac:dyDescent="0.25">
      <c r="A15" s="67"/>
      <c r="B15" s="34"/>
      <c r="C15" s="21" t="s">
        <v>60</v>
      </c>
      <c r="D15" s="34">
        <v>0.4</v>
      </c>
      <c r="E15" s="33">
        <v>10</v>
      </c>
      <c r="F15" s="33">
        <v>15</v>
      </c>
      <c r="G15" s="34"/>
      <c r="H15" s="54"/>
      <c r="J15" s="15"/>
      <c r="K15" s="16"/>
      <c r="L15" s="16"/>
      <c r="M15" s="16"/>
      <c r="N15" s="16"/>
      <c r="O15" s="16"/>
      <c r="P15" s="16"/>
      <c r="Q15" s="16"/>
      <c r="R15" s="17"/>
    </row>
    <row r="16" spans="1:19" x14ac:dyDescent="0.2">
      <c r="A16" s="65" t="s">
        <v>54</v>
      </c>
      <c r="B16" s="25">
        <v>14</v>
      </c>
      <c r="C16" s="50" t="s">
        <v>55</v>
      </c>
      <c r="D16" s="25">
        <v>0.4</v>
      </c>
      <c r="E16" s="25">
        <v>18</v>
      </c>
      <c r="F16" s="25">
        <v>30</v>
      </c>
      <c r="G16" s="25"/>
      <c r="H16" s="5"/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66"/>
      <c r="B17" s="48"/>
      <c r="C17" s="48" t="s">
        <v>56</v>
      </c>
      <c r="D17" s="28">
        <v>0.4</v>
      </c>
      <c r="E17" s="28">
        <v>6</v>
      </c>
      <c r="F17" s="28">
        <v>14</v>
      </c>
      <c r="G17" s="28"/>
      <c r="H17" s="17"/>
      <c r="J17" s="15"/>
      <c r="K17" s="16"/>
      <c r="L17" s="16"/>
      <c r="M17" s="16"/>
      <c r="N17" s="16"/>
      <c r="O17" s="16"/>
      <c r="P17" s="16"/>
      <c r="Q17" s="16"/>
      <c r="R17" s="17"/>
    </row>
    <row r="18" spans="1:18" ht="16" thickBot="1" x14ac:dyDescent="0.25">
      <c r="A18" s="67"/>
      <c r="B18" s="21"/>
      <c r="C18" s="21" t="s">
        <v>57</v>
      </c>
      <c r="D18" s="34">
        <v>0.2</v>
      </c>
      <c r="E18" s="34"/>
      <c r="F18" s="34">
        <v>20</v>
      </c>
      <c r="G18" s="34"/>
      <c r="H18" s="22" t="s">
        <v>58</v>
      </c>
      <c r="J18" s="15"/>
      <c r="K18" s="16"/>
      <c r="L18" s="16"/>
      <c r="M18" s="16"/>
      <c r="N18" s="16"/>
      <c r="O18" s="16"/>
      <c r="P18" s="16"/>
      <c r="Q18" s="16"/>
      <c r="R18" s="17"/>
    </row>
    <row r="19" spans="1:18" x14ac:dyDescent="0.2">
      <c r="A19" s="12"/>
      <c r="B19" s="13"/>
      <c r="C19" s="13"/>
      <c r="D19" s="13"/>
      <c r="E19" s="13"/>
      <c r="F19" s="13"/>
      <c r="G19" s="13"/>
      <c r="H19" s="14"/>
      <c r="J19" s="15"/>
      <c r="K19" s="16"/>
      <c r="L19" s="16"/>
      <c r="M19" s="16"/>
      <c r="N19" s="16"/>
      <c r="O19" s="16"/>
      <c r="P19" s="16"/>
      <c r="Q19" s="16"/>
      <c r="R19" s="17"/>
    </row>
    <row r="20" spans="1:18" x14ac:dyDescent="0.2">
      <c r="A20" s="15"/>
      <c r="B20" s="18">
        <f>SUM(B6:B17)</f>
        <v>30</v>
      </c>
      <c r="C20" s="48"/>
      <c r="D20" s="48"/>
      <c r="E20" s="19">
        <f>SUM(E6:E18)</f>
        <v>51</v>
      </c>
      <c r="F20" s="19">
        <f>SUM(F6:F18)</f>
        <v>171</v>
      </c>
      <c r="G20" s="19">
        <f>SUM(G6:G18)</f>
        <v>22</v>
      </c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x14ac:dyDescent="0.2">
      <c r="A34" s="15"/>
      <c r="B34" s="16"/>
      <c r="C34" s="16"/>
      <c r="D34" s="16"/>
      <c r="E34" s="16"/>
      <c r="F34" s="16"/>
      <c r="G34" s="16"/>
      <c r="H34" s="17"/>
      <c r="J34" s="15"/>
      <c r="K34" s="16"/>
      <c r="L34" s="16"/>
      <c r="M34" s="16"/>
      <c r="N34" s="16"/>
      <c r="O34" s="16"/>
      <c r="P34" s="16"/>
      <c r="Q34" s="16"/>
      <c r="R34" s="17"/>
    </row>
    <row r="35" spans="1:18" x14ac:dyDescent="0.2">
      <c r="A35" s="15"/>
      <c r="B35" s="16"/>
      <c r="C35" s="16"/>
      <c r="D35" s="16"/>
      <c r="E35" s="16"/>
      <c r="F35" s="16"/>
      <c r="G35" s="16"/>
      <c r="H35" s="17"/>
      <c r="J35" s="15"/>
      <c r="K35" s="16"/>
      <c r="L35" s="16"/>
      <c r="M35" s="16"/>
      <c r="N35" s="16"/>
      <c r="O35" s="16"/>
      <c r="P35" s="16"/>
      <c r="Q35" s="16"/>
      <c r="R35" s="17"/>
    </row>
    <row r="36" spans="1:18" x14ac:dyDescent="0.2">
      <c r="A36" s="20"/>
      <c r="B36" s="21"/>
      <c r="C36" s="21"/>
      <c r="D36" s="21"/>
      <c r="E36" s="21"/>
      <c r="F36" s="21"/>
      <c r="G36" s="21"/>
      <c r="H36" s="22"/>
      <c r="J36" s="20"/>
      <c r="K36" s="21"/>
      <c r="L36" s="21"/>
      <c r="M36" s="21"/>
      <c r="N36" s="21"/>
      <c r="O36" s="21"/>
      <c r="P36" s="21"/>
      <c r="Q36" s="21"/>
      <c r="R36" s="22"/>
    </row>
  </sheetData>
  <mergeCells count="6">
    <mergeCell ref="A16:A18"/>
    <mergeCell ref="A1:S1"/>
    <mergeCell ref="A6:A9"/>
    <mergeCell ref="H6:H9"/>
    <mergeCell ref="A10:A12"/>
    <mergeCell ref="A13:A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topLeftCell="A2" zoomScaleNormal="100" workbookViewId="0">
      <selection activeCell="D6" sqref="D6:D16"/>
    </sheetView>
  </sheetViews>
  <sheetFormatPr baseColWidth="10" defaultColWidth="10.6640625" defaultRowHeight="15" x14ac:dyDescent="0.2"/>
  <cols>
    <col min="1" max="1" width="33.6640625" customWidth="1"/>
    <col min="3" max="3" width="31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2" t="s">
        <v>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2</v>
      </c>
      <c r="B3" s="2" t="s">
        <v>1</v>
      </c>
      <c r="C3" s="1"/>
      <c r="D3" s="2" t="s">
        <v>20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3</v>
      </c>
      <c r="B4" s="4" t="s">
        <v>4</v>
      </c>
      <c r="C4" s="4"/>
      <c r="D4" s="4"/>
      <c r="E4" s="4"/>
      <c r="F4" s="4"/>
      <c r="G4" s="4"/>
      <c r="H4" s="5"/>
      <c r="J4" s="3" t="s">
        <v>5</v>
      </c>
      <c r="K4" s="4" t="s">
        <v>4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6</v>
      </c>
      <c r="B5" s="7" t="s">
        <v>18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8" t="s">
        <v>12</v>
      </c>
      <c r="J5" s="9" t="s">
        <v>13</v>
      </c>
      <c r="K5" s="10" t="s">
        <v>14</v>
      </c>
      <c r="L5" s="10" t="s">
        <v>7</v>
      </c>
      <c r="M5" s="10" t="s">
        <v>8</v>
      </c>
      <c r="N5" s="10" t="s">
        <v>9</v>
      </c>
      <c r="O5" s="10" t="s">
        <v>10</v>
      </c>
      <c r="P5" s="10" t="s">
        <v>11</v>
      </c>
      <c r="Q5" s="10" t="s">
        <v>15</v>
      </c>
      <c r="R5" s="11" t="s">
        <v>12</v>
      </c>
    </row>
    <row r="6" spans="1:19" ht="17" thickBot="1" x14ac:dyDescent="0.25">
      <c r="A6" s="65" t="s">
        <v>61</v>
      </c>
      <c r="B6" s="25">
        <v>4</v>
      </c>
      <c r="C6" s="49" t="s">
        <v>62</v>
      </c>
      <c r="D6" s="72">
        <v>0.25</v>
      </c>
      <c r="E6" s="25"/>
      <c r="F6" s="25">
        <v>15</v>
      </c>
      <c r="G6" s="25"/>
      <c r="H6" s="68" t="s">
        <v>69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6" thickBot="1" x14ac:dyDescent="0.25">
      <c r="A7" s="66"/>
      <c r="B7" s="28"/>
      <c r="C7" s="48" t="s">
        <v>63</v>
      </c>
      <c r="D7" s="73">
        <v>0.25</v>
      </c>
      <c r="E7" s="28"/>
      <c r="F7" s="28">
        <v>15</v>
      </c>
      <c r="G7" s="28"/>
      <c r="H7" s="68"/>
      <c r="J7" s="15"/>
      <c r="K7" s="16"/>
      <c r="L7" s="16"/>
      <c r="M7" s="16"/>
      <c r="N7" s="16"/>
      <c r="O7" s="16"/>
      <c r="P7" s="16"/>
      <c r="Q7" s="16"/>
      <c r="R7" s="17"/>
    </row>
    <row r="8" spans="1:19" ht="16" thickBot="1" x14ac:dyDescent="0.25">
      <c r="A8" s="66"/>
      <c r="B8" s="28"/>
      <c r="C8" s="48" t="s">
        <v>64</v>
      </c>
      <c r="D8" s="73">
        <v>0.25</v>
      </c>
      <c r="E8" s="28"/>
      <c r="F8" s="28">
        <v>15</v>
      </c>
      <c r="G8" s="28"/>
      <c r="H8" s="68"/>
      <c r="J8" s="15"/>
      <c r="K8" s="16"/>
      <c r="L8" s="16"/>
      <c r="M8" s="16"/>
      <c r="N8" s="16"/>
      <c r="O8" s="16"/>
      <c r="P8" s="16"/>
      <c r="Q8" s="16"/>
      <c r="R8" s="17"/>
    </row>
    <row r="9" spans="1:19" x14ac:dyDescent="0.2">
      <c r="A9" s="65" t="s">
        <v>66</v>
      </c>
      <c r="B9" s="25">
        <v>3</v>
      </c>
      <c r="C9" s="50" t="s">
        <v>67</v>
      </c>
      <c r="D9" s="72">
        <v>0.5</v>
      </c>
      <c r="E9" s="37">
        <v>4</v>
      </c>
      <c r="F9" s="37">
        <v>6</v>
      </c>
      <c r="G9" s="25"/>
      <c r="H9" s="5" t="s">
        <v>69</v>
      </c>
      <c r="J9" s="15"/>
      <c r="K9" s="16"/>
      <c r="L9" s="16"/>
      <c r="M9" s="16"/>
      <c r="N9" s="16"/>
      <c r="O9" s="16"/>
      <c r="P9" s="16"/>
      <c r="Q9" s="16"/>
      <c r="R9" s="17"/>
    </row>
    <row r="10" spans="1:19" ht="16" thickBot="1" x14ac:dyDescent="0.25">
      <c r="A10" s="67"/>
      <c r="B10" s="34"/>
      <c r="C10" s="21" t="s">
        <v>68</v>
      </c>
      <c r="D10" s="74">
        <v>0.25</v>
      </c>
      <c r="E10" s="34"/>
      <c r="F10" s="33">
        <v>10</v>
      </c>
      <c r="G10" s="34"/>
      <c r="H10" s="22"/>
      <c r="J10" s="15"/>
      <c r="K10" s="16"/>
      <c r="L10" s="16"/>
      <c r="M10" s="16"/>
      <c r="N10" s="16"/>
      <c r="O10" s="16"/>
      <c r="P10" s="16"/>
      <c r="Q10" s="16"/>
      <c r="R10" s="17"/>
    </row>
    <row r="11" spans="1:19" x14ac:dyDescent="0.2">
      <c r="A11" s="65" t="s">
        <v>70</v>
      </c>
      <c r="B11" s="25">
        <v>3</v>
      </c>
      <c r="C11" s="50" t="s">
        <v>71</v>
      </c>
      <c r="D11" s="72">
        <v>0.2</v>
      </c>
      <c r="E11" s="42"/>
      <c r="F11" s="55"/>
      <c r="G11" s="25"/>
      <c r="H11" s="52"/>
      <c r="J11" s="15"/>
      <c r="K11" s="16"/>
      <c r="L11" s="16"/>
      <c r="M11" s="16"/>
      <c r="N11" s="16"/>
      <c r="O11" s="16"/>
      <c r="P11" s="16"/>
      <c r="Q11" s="16"/>
      <c r="R11" s="17"/>
    </row>
    <row r="12" spans="1:19" x14ac:dyDescent="0.2">
      <c r="A12" s="66"/>
      <c r="B12" s="28"/>
      <c r="C12" s="48" t="s">
        <v>72</v>
      </c>
      <c r="D12" s="73">
        <v>0.4</v>
      </c>
      <c r="E12" s="51"/>
      <c r="F12" s="51"/>
      <c r="G12" s="28">
        <v>10</v>
      </c>
      <c r="H12" s="53"/>
      <c r="J12" s="15"/>
      <c r="K12" s="16"/>
      <c r="L12" s="16"/>
      <c r="M12" s="16"/>
      <c r="N12" s="16"/>
      <c r="O12" s="16"/>
      <c r="P12" s="16"/>
      <c r="Q12" s="16"/>
      <c r="R12" s="17"/>
    </row>
    <row r="13" spans="1:19" ht="16" thickBot="1" x14ac:dyDescent="0.25">
      <c r="A13" s="67"/>
      <c r="B13" s="34"/>
      <c r="C13" s="21" t="s">
        <v>73</v>
      </c>
      <c r="D13" s="74">
        <v>0.4</v>
      </c>
      <c r="E13" s="33"/>
      <c r="F13" s="33">
        <v>14</v>
      </c>
      <c r="G13" s="34"/>
      <c r="H13" s="54" t="s">
        <v>77</v>
      </c>
      <c r="J13" s="15"/>
      <c r="K13" s="16"/>
      <c r="L13" s="16"/>
      <c r="M13" s="16"/>
      <c r="N13" s="16"/>
      <c r="O13" s="16"/>
      <c r="P13" s="16"/>
      <c r="Q13" s="16"/>
      <c r="R13" s="17"/>
    </row>
    <row r="14" spans="1:19" x14ac:dyDescent="0.2">
      <c r="A14" s="65" t="s">
        <v>82</v>
      </c>
      <c r="B14" s="25">
        <v>4</v>
      </c>
      <c r="C14" s="50" t="s">
        <v>74</v>
      </c>
      <c r="D14" s="72">
        <v>0.4</v>
      </c>
      <c r="E14" s="25">
        <v>5</v>
      </c>
      <c r="F14" s="25">
        <v>10</v>
      </c>
      <c r="G14" s="25"/>
      <c r="H14" s="5"/>
      <c r="J14" s="15"/>
      <c r="K14" s="16"/>
      <c r="L14" s="16"/>
      <c r="M14" s="16"/>
      <c r="N14" s="16"/>
      <c r="O14" s="16"/>
      <c r="P14" s="16"/>
      <c r="Q14" s="16"/>
      <c r="R14" s="17"/>
    </row>
    <row r="15" spans="1:19" x14ac:dyDescent="0.2">
      <c r="A15" s="66"/>
      <c r="B15" s="48"/>
      <c r="C15" s="48" t="s">
        <v>75</v>
      </c>
      <c r="D15" s="73">
        <v>0.4</v>
      </c>
      <c r="E15" s="28">
        <v>4</v>
      </c>
      <c r="F15" s="28">
        <v>16</v>
      </c>
      <c r="G15" s="28"/>
      <c r="H15" s="17"/>
      <c r="J15" s="15"/>
      <c r="K15" s="16"/>
      <c r="L15" s="16"/>
      <c r="M15" s="16"/>
      <c r="N15" s="16"/>
      <c r="O15" s="16"/>
      <c r="P15" s="16"/>
      <c r="Q15" s="16"/>
      <c r="R15" s="17"/>
    </row>
    <row r="16" spans="1:19" ht="16" thickBot="1" x14ac:dyDescent="0.25">
      <c r="A16" s="67"/>
      <c r="B16" s="21"/>
      <c r="C16" s="21" t="s">
        <v>76</v>
      </c>
      <c r="D16" s="74">
        <v>0.2</v>
      </c>
      <c r="E16" s="34">
        <v>6</v>
      </c>
      <c r="F16" s="34">
        <v>14</v>
      </c>
      <c r="G16" s="34"/>
      <c r="H16" s="22"/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2"/>
      <c r="B17" s="13"/>
      <c r="C17" s="13"/>
      <c r="D17" s="13"/>
      <c r="E17" s="13"/>
      <c r="F17" s="13"/>
      <c r="G17" s="13"/>
      <c r="H17" s="14"/>
      <c r="J17" s="15"/>
      <c r="K17" s="16"/>
      <c r="L17" s="16"/>
      <c r="M17" s="16"/>
      <c r="N17" s="16"/>
      <c r="O17" s="16"/>
      <c r="P17" s="16"/>
      <c r="Q17" s="16"/>
      <c r="R17" s="17"/>
    </row>
    <row r="18" spans="1:18" x14ac:dyDescent="0.2">
      <c r="A18" s="15"/>
      <c r="B18" s="18" t="s">
        <v>65</v>
      </c>
      <c r="C18" s="48"/>
      <c r="D18" s="48"/>
      <c r="E18" s="19">
        <f>SUM(E6:E16)</f>
        <v>19</v>
      </c>
      <c r="F18" s="19">
        <f>SUM(F6:F16)</f>
        <v>115</v>
      </c>
      <c r="G18" s="19">
        <f>SUM(G6:G16)</f>
        <v>10</v>
      </c>
      <c r="H18" s="17"/>
      <c r="J18" s="15"/>
      <c r="K18" s="16"/>
      <c r="L18" s="16"/>
      <c r="M18" s="16"/>
      <c r="N18" s="16"/>
      <c r="O18" s="16"/>
      <c r="P18" s="16"/>
      <c r="Q18" s="16"/>
      <c r="R18" s="17"/>
    </row>
    <row r="19" spans="1:18" x14ac:dyDescent="0.2">
      <c r="A19" s="15"/>
      <c r="B19" s="16"/>
      <c r="C19" s="16"/>
      <c r="D19" s="16"/>
      <c r="E19" s="16"/>
      <c r="F19" s="16"/>
      <c r="G19" s="16"/>
      <c r="H19" s="17"/>
      <c r="J19" s="15"/>
      <c r="K19" s="16"/>
      <c r="L19" s="16"/>
      <c r="M19" s="16"/>
      <c r="N19" s="16"/>
      <c r="O19" s="16"/>
      <c r="P19" s="16"/>
      <c r="Q19" s="16"/>
      <c r="R19" s="17"/>
    </row>
    <row r="20" spans="1:18" x14ac:dyDescent="0.2">
      <c r="A20" s="15"/>
      <c r="B20" s="16"/>
      <c r="C20" s="16"/>
      <c r="D20" s="16"/>
      <c r="E20" s="16"/>
      <c r="F20" s="16"/>
      <c r="G20" s="16"/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ht="16" thickBot="1" x14ac:dyDescent="0.25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</sheetData>
  <mergeCells count="6">
    <mergeCell ref="A14:A16"/>
    <mergeCell ref="A1:S1"/>
    <mergeCell ref="A6:A8"/>
    <mergeCell ref="H6:H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opLeftCell="A3" zoomScaleNormal="100" workbookViewId="0">
      <selection activeCell="C19" sqref="C19"/>
    </sheetView>
  </sheetViews>
  <sheetFormatPr baseColWidth="10" defaultColWidth="10.6640625" defaultRowHeight="15" x14ac:dyDescent="0.2"/>
  <cols>
    <col min="1" max="1" width="33.6640625" customWidth="1"/>
    <col min="3" max="3" width="53" customWidth="1"/>
    <col min="5" max="5" width="10.5" customWidth="1"/>
    <col min="8" max="8" width="16.33203125" customWidth="1"/>
    <col min="9" max="9" width="31.5" customWidth="1"/>
    <col min="11" max="11" width="37.5" customWidth="1"/>
  </cols>
  <sheetData>
    <row r="1" spans="1:19" ht="26" x14ac:dyDescent="0.3">
      <c r="A1" s="62" t="s">
        <v>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" thickBot="1" x14ac:dyDescent="0.3">
      <c r="A3" s="1" t="s">
        <v>2</v>
      </c>
      <c r="B3" s="2" t="s">
        <v>1</v>
      </c>
      <c r="C3" s="1"/>
      <c r="D3" s="2" t="s">
        <v>20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3</v>
      </c>
      <c r="B4" s="4" t="s">
        <v>4</v>
      </c>
      <c r="C4" s="4"/>
      <c r="D4" s="4"/>
      <c r="E4" s="4"/>
      <c r="F4" s="4"/>
      <c r="G4" s="4"/>
      <c r="H4" s="5"/>
      <c r="J4" s="3" t="s">
        <v>5</v>
      </c>
      <c r="K4" s="4" t="s">
        <v>4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6</v>
      </c>
      <c r="B5" s="7" t="s">
        <v>17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8" t="s">
        <v>12</v>
      </c>
      <c r="J5" s="9" t="s">
        <v>13</v>
      </c>
      <c r="K5" s="10" t="s">
        <v>14</v>
      </c>
      <c r="L5" s="10" t="s">
        <v>7</v>
      </c>
      <c r="M5" s="10" t="s">
        <v>8</v>
      </c>
      <c r="N5" s="10" t="s">
        <v>9</v>
      </c>
      <c r="O5" s="10" t="s">
        <v>10</v>
      </c>
      <c r="P5" s="10" t="s">
        <v>11</v>
      </c>
      <c r="Q5" s="10" t="s">
        <v>15</v>
      </c>
      <c r="R5" s="11" t="s">
        <v>12</v>
      </c>
    </row>
    <row r="6" spans="1:19" ht="23.75" customHeight="1" thickBot="1" x14ac:dyDescent="0.25">
      <c r="A6" s="65" t="s">
        <v>78</v>
      </c>
      <c r="B6" s="25">
        <v>4</v>
      </c>
      <c r="C6" s="49" t="s">
        <v>83</v>
      </c>
      <c r="D6" s="55">
        <v>0.25</v>
      </c>
      <c r="E6" s="25"/>
      <c r="F6" s="25">
        <v>15</v>
      </c>
      <c r="G6" s="25"/>
      <c r="H6" s="68" t="s">
        <v>69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6" thickBot="1" x14ac:dyDescent="0.25">
      <c r="A7" s="66"/>
      <c r="B7" s="28"/>
      <c r="C7" s="48" t="s">
        <v>84</v>
      </c>
      <c r="D7" s="70">
        <v>0.25</v>
      </c>
      <c r="E7" s="28"/>
      <c r="F7" s="28">
        <v>15</v>
      </c>
      <c r="G7" s="28"/>
      <c r="H7" s="68"/>
      <c r="J7" s="15"/>
      <c r="K7" s="16"/>
      <c r="L7" s="16"/>
      <c r="M7" s="16"/>
      <c r="N7" s="16"/>
      <c r="O7" s="16"/>
      <c r="P7" s="16"/>
      <c r="Q7" s="16"/>
      <c r="R7" s="17"/>
    </row>
    <row r="8" spans="1:19" ht="16" thickBot="1" x14ac:dyDescent="0.25">
      <c r="A8" s="66"/>
      <c r="B8" s="28"/>
      <c r="C8" s="48" t="s">
        <v>85</v>
      </c>
      <c r="D8" s="70">
        <v>0.25</v>
      </c>
      <c r="E8" s="28"/>
      <c r="F8" s="28">
        <v>15</v>
      </c>
      <c r="G8" s="28"/>
      <c r="H8" s="68"/>
      <c r="J8" s="15"/>
      <c r="K8" s="16"/>
      <c r="L8" s="16"/>
      <c r="M8" s="16"/>
      <c r="N8" s="16"/>
      <c r="O8" s="16"/>
      <c r="P8" s="16"/>
      <c r="Q8" s="16"/>
      <c r="R8" s="17"/>
    </row>
    <row r="9" spans="1:19" x14ac:dyDescent="0.2">
      <c r="A9" s="65" t="s">
        <v>79</v>
      </c>
      <c r="B9" s="25">
        <v>14</v>
      </c>
      <c r="C9" s="50" t="s">
        <v>86</v>
      </c>
      <c r="D9" s="55">
        <v>0.5</v>
      </c>
      <c r="E9" s="37">
        <v>4</v>
      </c>
      <c r="F9" s="37">
        <v>6</v>
      </c>
      <c r="G9" s="25"/>
      <c r="H9" s="5" t="s">
        <v>69</v>
      </c>
      <c r="J9" s="15"/>
      <c r="K9" s="16"/>
      <c r="L9" s="16"/>
      <c r="M9" s="16"/>
      <c r="N9" s="16"/>
      <c r="O9" s="16"/>
      <c r="P9" s="16"/>
      <c r="Q9" s="16"/>
      <c r="R9" s="17"/>
    </row>
    <row r="10" spans="1:19" ht="16" thickBot="1" x14ac:dyDescent="0.25">
      <c r="A10" s="67"/>
      <c r="B10" s="34"/>
      <c r="C10" s="21" t="s">
        <v>87</v>
      </c>
      <c r="D10" s="71">
        <v>0.25</v>
      </c>
      <c r="E10" s="34"/>
      <c r="F10" s="33">
        <v>10</v>
      </c>
      <c r="G10" s="34"/>
      <c r="H10" s="22"/>
      <c r="J10" s="15"/>
      <c r="K10" s="16"/>
      <c r="L10" s="16"/>
      <c r="M10" s="16"/>
      <c r="N10" s="16"/>
      <c r="O10" s="16"/>
      <c r="P10" s="16"/>
      <c r="Q10" s="16"/>
      <c r="R10" s="17"/>
    </row>
    <row r="11" spans="1:19" x14ac:dyDescent="0.2">
      <c r="A11" s="65" t="s">
        <v>80</v>
      </c>
      <c r="B11" s="25">
        <v>24</v>
      </c>
      <c r="C11" s="50" t="s">
        <v>88</v>
      </c>
      <c r="D11" s="55">
        <v>0.2</v>
      </c>
      <c r="E11" s="42"/>
      <c r="F11" s="55">
        <v>4</v>
      </c>
      <c r="G11" s="25">
        <v>6</v>
      </c>
      <c r="H11" s="52"/>
      <c r="I11" t="s">
        <v>16</v>
      </c>
      <c r="J11" s="15"/>
      <c r="K11" s="16"/>
      <c r="L11" s="16"/>
      <c r="M11" s="16"/>
      <c r="N11" s="16"/>
      <c r="O11" s="16"/>
      <c r="P11" s="16"/>
      <c r="Q11" s="16"/>
      <c r="R11" s="17"/>
    </row>
    <row r="12" spans="1:19" x14ac:dyDescent="0.2">
      <c r="A12" s="66"/>
      <c r="B12" s="28"/>
      <c r="C12" s="48" t="s">
        <v>89</v>
      </c>
      <c r="D12" s="70">
        <v>0.4</v>
      </c>
      <c r="E12" s="51"/>
      <c r="F12" s="51">
        <v>15</v>
      </c>
      <c r="G12" s="28"/>
      <c r="H12" s="53"/>
      <c r="J12" s="15"/>
      <c r="K12" s="16"/>
      <c r="L12" s="16"/>
      <c r="M12" s="16"/>
      <c r="N12" s="16"/>
      <c r="O12" s="16"/>
      <c r="P12" s="16"/>
      <c r="Q12" s="16"/>
      <c r="R12" s="17"/>
    </row>
    <row r="13" spans="1:19" ht="16" thickBot="1" x14ac:dyDescent="0.25">
      <c r="A13" s="67"/>
      <c r="B13" s="34"/>
      <c r="C13" s="21" t="s">
        <v>90</v>
      </c>
      <c r="D13" s="71">
        <v>0.4</v>
      </c>
      <c r="E13" s="33"/>
      <c r="F13" s="33">
        <v>18</v>
      </c>
      <c r="G13" s="34"/>
      <c r="H13" s="54"/>
      <c r="J13" s="15"/>
      <c r="K13" s="16"/>
      <c r="L13" s="16"/>
      <c r="M13" s="16"/>
      <c r="N13" s="16"/>
      <c r="O13" s="16"/>
      <c r="P13" s="16"/>
      <c r="Q13" s="16"/>
      <c r="R13" s="17"/>
    </row>
    <row r="14" spans="1:19" x14ac:dyDescent="0.2">
      <c r="A14" s="65" t="s">
        <v>81</v>
      </c>
      <c r="B14" s="25">
        <v>4</v>
      </c>
      <c r="C14" s="50" t="s">
        <v>91</v>
      </c>
      <c r="D14" s="55">
        <v>0.4</v>
      </c>
      <c r="E14" s="25"/>
      <c r="F14" s="25">
        <v>10</v>
      </c>
      <c r="G14" s="25"/>
      <c r="H14" s="5"/>
      <c r="J14" s="15"/>
      <c r="K14" s="16"/>
      <c r="L14" s="16"/>
      <c r="M14" s="16"/>
      <c r="N14" s="16"/>
      <c r="O14" s="16"/>
      <c r="P14" s="16"/>
      <c r="Q14" s="16"/>
      <c r="R14" s="17"/>
    </row>
    <row r="15" spans="1:19" x14ac:dyDescent="0.2">
      <c r="A15" s="66"/>
      <c r="B15" s="48"/>
      <c r="C15" s="48" t="s">
        <v>92</v>
      </c>
      <c r="D15" s="70">
        <v>0.4</v>
      </c>
      <c r="E15" s="28"/>
      <c r="F15" s="28">
        <v>12</v>
      </c>
      <c r="G15" s="28"/>
      <c r="H15" s="17"/>
      <c r="J15" s="15"/>
      <c r="K15" s="16"/>
      <c r="L15" s="16"/>
      <c r="M15" s="16"/>
      <c r="N15" s="16"/>
      <c r="O15" s="16"/>
      <c r="P15" s="16"/>
      <c r="Q15" s="16"/>
      <c r="R15" s="17"/>
    </row>
    <row r="16" spans="1:19" ht="16" thickBot="1" x14ac:dyDescent="0.25">
      <c r="A16" s="67"/>
      <c r="B16" s="21"/>
      <c r="C16" s="21" t="s">
        <v>93</v>
      </c>
      <c r="D16" s="71">
        <v>0.2</v>
      </c>
      <c r="E16" s="34">
        <v>4</v>
      </c>
      <c r="F16" s="34">
        <v>16</v>
      </c>
      <c r="G16" s="34"/>
      <c r="H16" s="22"/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2"/>
      <c r="B17" s="13"/>
      <c r="C17" s="13"/>
      <c r="D17" s="13"/>
      <c r="E17" s="13"/>
      <c r="F17" s="13"/>
      <c r="G17" s="13"/>
      <c r="H17" s="14"/>
      <c r="J17" s="15"/>
      <c r="K17" s="16"/>
      <c r="L17" s="16"/>
      <c r="M17" s="16"/>
      <c r="N17" s="16"/>
      <c r="O17" s="16"/>
      <c r="P17" s="16"/>
      <c r="Q17" s="16"/>
      <c r="R17" s="17"/>
    </row>
    <row r="18" spans="1:18" x14ac:dyDescent="0.2">
      <c r="A18" s="15"/>
      <c r="B18" s="18" t="s">
        <v>65</v>
      </c>
      <c r="C18" s="48"/>
      <c r="D18" s="48"/>
      <c r="E18" s="19">
        <f>SUM(E6:E16)</f>
        <v>8</v>
      </c>
      <c r="F18" s="19">
        <f>SUM(F6:F16)</f>
        <v>136</v>
      </c>
      <c r="G18" s="19">
        <f>SUM(G6:G16)</f>
        <v>6</v>
      </c>
      <c r="H18" s="17"/>
      <c r="J18" s="15"/>
      <c r="K18" s="16"/>
      <c r="L18" s="16"/>
      <c r="M18" s="16"/>
      <c r="N18" s="16"/>
      <c r="O18" s="16"/>
      <c r="P18" s="16"/>
      <c r="Q18" s="16"/>
      <c r="R18" s="17"/>
    </row>
    <row r="19" spans="1:18" x14ac:dyDescent="0.2">
      <c r="A19" s="15"/>
      <c r="B19" s="16"/>
      <c r="C19" s="16"/>
      <c r="D19" s="16"/>
      <c r="E19" s="16"/>
      <c r="F19" s="16"/>
      <c r="G19" s="16"/>
      <c r="H19" s="17"/>
      <c r="J19" s="15"/>
      <c r="K19" s="16"/>
      <c r="L19" s="16"/>
      <c r="M19" s="16"/>
      <c r="N19" s="16"/>
      <c r="O19" s="16"/>
      <c r="P19" s="16"/>
      <c r="Q19" s="16"/>
      <c r="R19" s="17"/>
    </row>
    <row r="20" spans="1:18" x14ac:dyDescent="0.2">
      <c r="A20" s="15"/>
      <c r="B20" s="16"/>
      <c r="C20" s="16"/>
      <c r="D20" s="16"/>
      <c r="E20" s="16"/>
      <c r="F20" s="16"/>
      <c r="G20" s="16"/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x14ac:dyDescent="0.2">
      <c r="A34" s="15"/>
      <c r="B34" s="16"/>
      <c r="C34" s="16"/>
      <c r="D34" s="16"/>
      <c r="E34" s="16"/>
      <c r="F34" s="16"/>
      <c r="G34" s="16"/>
      <c r="H34" s="17"/>
      <c r="J34" s="15"/>
      <c r="K34" s="16"/>
      <c r="L34" s="16"/>
      <c r="M34" s="16"/>
      <c r="N34" s="16"/>
      <c r="O34" s="16"/>
      <c r="P34" s="16"/>
      <c r="Q34" s="16"/>
      <c r="R34" s="17"/>
    </row>
    <row r="35" spans="1:18" x14ac:dyDescent="0.2">
      <c r="A35" s="20"/>
      <c r="B35" s="21"/>
      <c r="C35" s="21"/>
      <c r="D35" s="21"/>
      <c r="E35" s="21"/>
      <c r="F35" s="21"/>
      <c r="G35" s="21"/>
      <c r="H35" s="22"/>
      <c r="J35" s="20"/>
      <c r="K35" s="21"/>
      <c r="L35" s="21"/>
      <c r="M35" s="21"/>
      <c r="N35" s="21"/>
      <c r="O35" s="21"/>
      <c r="P35" s="21"/>
      <c r="Q35" s="21"/>
      <c r="R35" s="22"/>
    </row>
  </sheetData>
  <mergeCells count="6">
    <mergeCell ref="A14:A16"/>
    <mergeCell ref="A1:S1"/>
    <mergeCell ref="A6:A8"/>
    <mergeCell ref="H6:H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3</cp:revision>
  <dcterms:created xsi:type="dcterms:W3CDTF">2017-07-13T13:31:32Z</dcterms:created>
  <dcterms:modified xsi:type="dcterms:W3CDTF">2021-02-10T16:22:47Z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